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445" activeTab="1"/>
  </bookViews>
  <sheets>
    <sheet name="表一、2018年社保基金预算收入表" sheetId="1" r:id="rId1"/>
    <sheet name="表二、2018年社保基金支出预算表" sheetId="2" r:id="rId2"/>
  </sheets>
  <externalReferences>
    <externalReference r:id="rId3"/>
    <externalReference r:id="rId4"/>
    <externalReference r:id="rId5"/>
    <externalReference r:id="rId6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[3]P1012001!$A$6:$E$117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<sst xmlns="http://schemas.openxmlformats.org/spreadsheetml/2006/main" count="31">
  <si>
    <t>表十一</t>
  </si>
  <si>
    <t>2018年社会保险基金预算收入表</t>
  </si>
  <si>
    <t>单位:万元</t>
  </si>
  <si>
    <t>项        目</t>
  </si>
  <si>
    <t>合计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</si>
  <si>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</si>
  <si>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</si>
  <si>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</si>
  <si>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</si>
  <si>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失业保险基金</t>
  </si>
  <si>
    <t>生育保险基金</t>
  </si>
  <si>
    <t>一、收入</t>
  </si>
  <si>
    <t xml:space="preserve">    其中： 1、保险费收入</t>
  </si>
  <si>
    <t xml:space="preserve">           2、利息收入</t>
  </si>
  <si>
    <t xml:space="preserve">           3、财政补贴收入</t>
  </si>
  <si>
    <t xml:space="preserve">           4、委托投资收益</t>
  </si>
  <si>
    <t xml:space="preserve">           5、其他收入</t>
  </si>
  <si>
    <t xml:space="preserve">           6、转移收入</t>
  </si>
  <si>
    <t>二、上年滚存结余</t>
  </si>
  <si>
    <t>年末合计</t>
  </si>
  <si>
    <t>表二</t>
  </si>
  <si>
    <t>2018年社会保险基金预算支出表</t>
  </si>
  <si>
    <t>单位：万元</t>
  </si>
  <si>
    <t>一、支出</t>
  </si>
  <si>
    <t xml:space="preserve">    其中： 1、社会保险待遇支出</t>
  </si>
  <si>
    <t xml:space="preserve">           2、其他支出</t>
  </si>
  <si>
    <t xml:space="preserve">           3、转移支出</t>
  </si>
  <si>
    <t xml:space="preserve">           4、上解支出</t>
  </si>
  <si>
    <t>二、本年收支结余</t>
  </si>
  <si>
    <t>三、年末滚存结余</t>
  </si>
  <si>
    <t>年未合计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</si>
</sst>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5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My Documents\2010&#24180;&#39044;&#31639;\&#21381;&#21153;&#20250;\&#19978;&#20250;&#26448;&#26009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2018&#24180;\&#65288;&#31354;&#34920;&#65289;20180121-2018&#24180;&#39044;&#31639;&#33609;&#266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Users\HNCZ\Downloads\2016&#24180;&#39044;&#31639;&#33609;&#26696;1.2\Rar$DI01.390\My 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8年全市预算收支表"/>
      <sheetName val="2018年市本级收支平衡表"/>
      <sheetName val="10.2018年市本级级收入表"/>
      <sheetName val="11.2018年市本级支出表"/>
      <sheetName val="12.2018年市本级支出明细"/>
      <sheetName val="13.2018年基本支出经济分类"/>
      <sheetName val="14.2018年三公经费"/>
      <sheetName val="15.市本级级支出总表"/>
      <sheetName val="18.2016-2017年政府一般债务余额情况表"/>
      <sheetName val="20.2018年全市基金收支平衡表"/>
      <sheetName val="21.2018年全市基金收入"/>
      <sheetName val="22.2018年全市基金支出"/>
      <sheetName val="23.2018年市本级基金收支平衡表"/>
      <sheetName val="24.2018市本级基金收入"/>
      <sheetName val="25.2018市本级级基金支出"/>
      <sheetName val="30.2018市本级级基金支出明细"/>
      <sheetName val="31.2018年政府性基金转移支付表"/>
      <sheetName val="32.2016-2017年政府专项债务余额情况表"/>
      <sheetName val="38.2018全市国有资本收支预算"/>
      <sheetName val="39.2018年省级国有资本经营收支预算表"/>
      <sheetName val="45.2018年全市社保"/>
      <sheetName val="46.2018年全市社保基金结余预算表"/>
      <sheetName val="47.2018省级社保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workbookViewId="0">
      <selection activeCell="A5" sqref="A5:H14"/>
    </sheetView>
  </sheetViews>
  <sheetFormatPr defaultColWidth="9" defaultRowHeight="14.25" outlineLevelCol="7"/>
  <cols>
    <col min="1" max="1" width="34.9" customWidth="1"/>
    <col min="2" max="2" width="15.4" customWidth="1"/>
    <col min="3" max="3" width="12.1" customWidth="1"/>
    <col min="4" max="4" width="14.1" customWidth="1"/>
    <col min="5" max="5" width="10.1" customWidth="1"/>
    <col min="6" max="6" width="11.7" customWidth="1"/>
    <col min="7" max="8" width="15.4" customWidth="1"/>
    <col min="9" max="16384" width="9" customWidth="1"/>
  </cols>
  <sheetData>
    <row r="1" spans="1:1">
      <c r="A1" t="s">
        <v>0</v>
      </c>
    </row>
    <row r="2" ht="58.0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 t="s">
        <v>2</v>
      </c>
    </row>
    <row r="5" ht="39.75" customHeight="1" spans="1: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ht="24" customHeight="1" spans="1:8">
      <c r="A6" s="3" t="s">
        <v>11</v>
      </c>
      <c r="B6" s="3">
        <f t="shared" ref="B6:B9" si="0">SUM(C6:H6)</f>
        <v>52129.03</v>
      </c>
      <c r="C6" s="3">
        <v>10467.53</v>
      </c>
      <c r="D6" s="3">
        <v>11650.6</v>
      </c>
      <c r="E6" s="3">
        <f t="shared" ref="E6:H6" si="1">SUM(E7:E12)</f>
        <v>6807.4</v>
      </c>
      <c r="F6" s="3">
        <f t="shared" si="1"/>
        <v>22409.4</v>
      </c>
      <c r="G6" s="3">
        <f t="shared" si="1"/>
        <v>362.4</v>
      </c>
      <c r="H6" s="3">
        <f t="shared" si="1"/>
        <v>431.7</v>
      </c>
    </row>
    <row r="7" ht="24" customHeight="1" spans="1:8">
      <c r="A7" s="3" t="s">
        <v>12</v>
      </c>
      <c r="B7" s="3">
        <f t="shared" si="0"/>
        <v>21599.25</v>
      </c>
      <c r="C7" s="3">
        <v>2108.65</v>
      </c>
      <c r="D7" s="3">
        <v>5846.3</v>
      </c>
      <c r="E7" s="3">
        <v>6777.4</v>
      </c>
      <c r="F7" s="3">
        <v>6091.2</v>
      </c>
      <c r="G7" s="3">
        <v>350</v>
      </c>
      <c r="H7" s="3">
        <v>425.7</v>
      </c>
    </row>
    <row r="8" ht="24" customHeight="1" spans="1:8">
      <c r="A8" s="3" t="s">
        <v>13</v>
      </c>
      <c r="B8" s="3">
        <f t="shared" si="0"/>
        <v>234</v>
      </c>
      <c r="C8" s="3">
        <v>120</v>
      </c>
      <c r="D8" s="3">
        <v>0.6</v>
      </c>
      <c r="E8" s="3">
        <v>30</v>
      </c>
      <c r="F8" s="3">
        <v>75</v>
      </c>
      <c r="G8" s="3">
        <v>2.4</v>
      </c>
      <c r="H8" s="3">
        <v>6</v>
      </c>
    </row>
    <row r="9" ht="24" customHeight="1" spans="1:8">
      <c r="A9" s="3" t="s">
        <v>14</v>
      </c>
      <c r="B9" s="3">
        <f t="shared" si="0"/>
        <v>30273.2</v>
      </c>
      <c r="C9" s="3">
        <v>8236.3</v>
      </c>
      <c r="D9" s="3">
        <v>5793.7</v>
      </c>
      <c r="E9" s="3"/>
      <c r="F9" s="3">
        <v>16243.2</v>
      </c>
      <c r="G9" s="3"/>
      <c r="H9" s="3"/>
    </row>
    <row r="10" ht="24" customHeight="1" spans="1:8">
      <c r="A10" s="3" t="s">
        <v>15</v>
      </c>
      <c r="B10" s="3"/>
      <c r="C10" s="3"/>
      <c r="D10" s="3"/>
      <c r="E10" s="3"/>
      <c r="F10" s="3"/>
      <c r="G10" s="3"/>
      <c r="H10" s="3"/>
    </row>
    <row r="11" ht="24" customHeight="1" spans="1:8">
      <c r="A11" s="3" t="s">
        <v>16</v>
      </c>
      <c r="B11" s="3"/>
      <c r="C11" s="3"/>
      <c r="D11" s="3"/>
      <c r="E11" s="3"/>
      <c r="F11" s="3"/>
      <c r="G11" s="3"/>
      <c r="H11" s="3"/>
    </row>
    <row r="12" ht="24" customHeight="1" spans="1:8">
      <c r="A12" s="3" t="s">
        <v>17</v>
      </c>
      <c r="B12" s="3">
        <f t="shared" ref="B12:B14" si="2">SUM(C12:H12)</f>
        <v>13.5</v>
      </c>
      <c r="C12" s="3">
        <v>2.5</v>
      </c>
      <c r="D12" s="3">
        <v>1</v>
      </c>
      <c r="E12" s="3"/>
      <c r="F12" s="3"/>
      <c r="G12" s="3">
        <v>10</v>
      </c>
      <c r="H12" s="3"/>
    </row>
    <row r="13" ht="23.25" customHeight="1" spans="1:8">
      <c r="A13" s="3" t="s">
        <v>18</v>
      </c>
      <c r="B13" s="3">
        <f t="shared" si="2"/>
        <v>30548.19</v>
      </c>
      <c r="C13" s="3">
        <v>21484.62</v>
      </c>
      <c r="D13" s="3">
        <v>1008</v>
      </c>
      <c r="E13" s="3">
        <v>4086.6</v>
      </c>
      <c r="F13" s="3">
        <v>1952.9</v>
      </c>
      <c r="G13" s="3">
        <v>543.27</v>
      </c>
      <c r="H13" s="3">
        <v>1472.8</v>
      </c>
    </row>
    <row r="14" ht="46.5" customHeight="1" spans="1:8">
      <c r="A14" s="3" t="s">
        <v>19</v>
      </c>
      <c r="B14" s="3">
        <f t="shared" si="2"/>
        <v>82677.22</v>
      </c>
      <c r="C14" s="3">
        <f t="shared" ref="C14:H14" si="3">C6+C13</f>
        <v>31952.15</v>
      </c>
      <c r="D14" s="3">
        <f t="shared" si="3"/>
        <v>12658.6</v>
      </c>
      <c r="E14" s="3">
        <f t="shared" si="3"/>
        <v>10894</v>
      </c>
      <c r="F14" s="3">
        <f t="shared" si="3"/>
        <v>24362.3</v>
      </c>
      <c r="G14" s="3">
        <f t="shared" si="3"/>
        <v>905.67</v>
      </c>
      <c r="H14" s="3">
        <f t="shared" si="3"/>
        <v>1904.5</v>
      </c>
    </row>
  </sheetData>
  <mergeCells count="2">
    <mergeCell ref="A2:H2"/>
    <mergeCell ref="G3:H3"/>
  </mergeCells>
  <printOptions horizontalCentered="1"/>
  <pageMargins left="0.75" right="0.75" top="0.979861111111111" bottom="0.979861111111111" header="0.509722222222222" footer="0.509722222222222"/>
  <pageSetup paperSize="9" scale="85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A11" sqref="A11"/>
    </sheetView>
  </sheetViews>
  <sheetFormatPr defaultColWidth="9" defaultRowHeight="14.25" outlineLevelCol="7"/>
  <cols>
    <col min="1" max="1" width="34.9" customWidth="1"/>
    <col min="2" max="2" width="9.1" customWidth="1"/>
    <col min="3" max="3" width="13" customWidth="1"/>
    <col min="4" max="4" width="15.7" customWidth="1"/>
    <col min="5" max="5" width="11.4" customWidth="1"/>
    <col min="6" max="6" width="14" customWidth="1"/>
    <col min="7" max="7" width="15.6" customWidth="1"/>
    <col min="8" max="8" width="14.6" customWidth="1"/>
    <col min="9" max="16384" width="9" customWidth="1"/>
  </cols>
  <sheetData>
    <row r="1" spans="1:1">
      <c r="A1" t="s">
        <v>20</v>
      </c>
    </row>
    <row r="2" ht="73.95" customHeight="1" spans="1:8">
      <c r="A2" s="1" t="s">
        <v>21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 t="s">
        <v>22</v>
      </c>
    </row>
    <row r="5" ht="39.75" customHeight="1" spans="1: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ht="24" customHeight="1" spans="1:8">
      <c r="A6" s="3" t="s">
        <v>23</v>
      </c>
      <c r="B6" s="3">
        <f t="shared" ref="B6:B13" si="0">SUM(C6:H6)</f>
        <v>50435.6</v>
      </c>
      <c r="C6" s="3">
        <f t="shared" ref="C6:F6" si="1">SUM(C7:C10)</f>
        <v>7915.8</v>
      </c>
      <c r="D6" s="3">
        <f t="shared" si="1"/>
        <v>11650.6</v>
      </c>
      <c r="E6" s="3">
        <v>6302.9</v>
      </c>
      <c r="F6" s="3">
        <f t="shared" si="1"/>
        <v>23876.8</v>
      </c>
      <c r="G6" s="3">
        <v>279.7</v>
      </c>
      <c r="H6" s="3">
        <f>SUM(H7:H10)</f>
        <v>409.8</v>
      </c>
    </row>
    <row r="7" ht="24" customHeight="1" spans="1:8">
      <c r="A7" s="3" t="s">
        <v>24</v>
      </c>
      <c r="B7" s="3">
        <f t="shared" si="0"/>
        <v>43979</v>
      </c>
      <c r="C7" s="3">
        <v>7913.2</v>
      </c>
      <c r="D7" s="3">
        <v>11550.6</v>
      </c>
      <c r="E7" s="3"/>
      <c r="F7" s="3">
        <v>23876.8</v>
      </c>
      <c r="G7" s="3">
        <v>253.6</v>
      </c>
      <c r="H7" s="3">
        <v>384.8</v>
      </c>
    </row>
    <row r="8" ht="24" customHeight="1" spans="1:8">
      <c r="A8" s="3" t="s">
        <v>25</v>
      </c>
      <c r="B8" s="3"/>
      <c r="C8" s="3"/>
      <c r="D8" s="3"/>
      <c r="E8" s="3"/>
      <c r="F8" s="3"/>
      <c r="G8" s="3"/>
      <c r="H8" s="3"/>
    </row>
    <row r="9" ht="24" customHeight="1" spans="1:8">
      <c r="A9" s="3" t="s">
        <v>26</v>
      </c>
      <c r="B9" s="3">
        <f t="shared" si="0"/>
        <v>106.6</v>
      </c>
      <c r="C9" s="3">
        <v>2.6</v>
      </c>
      <c r="D9" s="3">
        <v>100</v>
      </c>
      <c r="E9" s="3"/>
      <c r="F9" s="3"/>
      <c r="G9" s="3">
        <v>4</v>
      </c>
      <c r="H9" s="3"/>
    </row>
    <row r="10" ht="24" customHeight="1" spans="1:8">
      <c r="A10" s="3" t="s">
        <v>27</v>
      </c>
      <c r="B10" s="3">
        <f t="shared" si="0"/>
        <v>307</v>
      </c>
      <c r="C10" s="3"/>
      <c r="D10" s="3"/>
      <c r="E10" s="3">
        <v>260</v>
      </c>
      <c r="F10" s="3"/>
      <c r="G10" s="3">
        <v>22</v>
      </c>
      <c r="H10" s="3">
        <v>25</v>
      </c>
    </row>
    <row r="11" ht="24" customHeight="1" spans="1:8">
      <c r="A11" s="3" t="s">
        <v>28</v>
      </c>
      <c r="B11" s="3">
        <f t="shared" si="0"/>
        <v>1694.1</v>
      </c>
      <c r="C11" s="3">
        <v>2551.7</v>
      </c>
      <c r="D11" s="3"/>
      <c r="E11" s="3">
        <v>504</v>
      </c>
      <c r="F11" s="3">
        <v>-1467.4</v>
      </c>
      <c r="G11" s="3">
        <v>84</v>
      </c>
      <c r="H11" s="3">
        <v>21.8</v>
      </c>
    </row>
    <row r="12" ht="24" customHeight="1" spans="1:8">
      <c r="A12" s="3" t="s">
        <v>29</v>
      </c>
      <c r="B12" s="3">
        <f t="shared" si="0"/>
        <v>32241.55</v>
      </c>
      <c r="C12" s="3">
        <v>24036.34</v>
      </c>
      <c r="D12" s="3">
        <v>1008.03</v>
      </c>
      <c r="E12" s="3">
        <v>4591.05</v>
      </c>
      <c r="F12" s="3">
        <v>485.52</v>
      </c>
      <c r="G12" s="3">
        <v>625.98</v>
      </c>
      <c r="H12" s="3">
        <v>1494.63</v>
      </c>
    </row>
    <row r="13" ht="36" customHeight="1" spans="1:8">
      <c r="A13" s="3" t="s">
        <v>30</v>
      </c>
      <c r="B13" s="3">
        <f t="shared" si="0"/>
        <v>0</v>
      </c>
      <c r="C13" s="3"/>
      <c r="D13" s="3"/>
      <c r="E13" s="3"/>
      <c r="F13" s="3"/>
      <c r="G13" s="3"/>
      <c r="H13" s="3"/>
    </row>
  </sheetData>
  <mergeCells count="2">
    <mergeCell ref="A2:H2"/>
    <mergeCell ref="F3:G3"/>
  </mergeCells>
  <pageMargins left="0.709722222222222" right="0.709722222222222" top="0.75" bottom="0.75" header="0.309722222222222" footer="0.309722222222222"/>
  <pageSetup paperSize="9" scale="9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表一、2018年社保基金预算收入表</vt:lpstr>
      <vt:lpstr>表二、2018年社保基金支出预算表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2018-10-14T13:26:35Z</dcterms:created>
  <dcterms:modified xsi:type="dcterms:W3CDTF">2018-10-14T13:27:40Z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